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5101 К ЭФ МСП (АЭС) (рамочный) тенд\Приложение №1 к ДоЗ Тех.требования\"/>
    </mc:Choice>
  </mc:AlternateContent>
  <bookViews>
    <workbookView xWindow="0" yWindow="0" windowWidth="19140" windowHeight="1080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изм.!$A$1:$F$117</definedName>
  </definedNames>
  <calcPr calcId="162913" calcMode="manual" refMode="R1C1"/>
</workbook>
</file>

<file path=xl/calcChain.xml><?xml version="1.0" encoding="utf-8"?>
<calcChain xmlns="http://schemas.openxmlformats.org/spreadsheetml/2006/main">
  <c r="E18" i="2" l="1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112" i="2" l="1"/>
  <c r="E111" i="2"/>
  <c r="E110" i="2"/>
  <c r="E109" i="2"/>
  <c r="E108" i="2" l="1"/>
  <c r="E107" i="2"/>
  <c r="E106" i="2"/>
  <c r="E105" i="2"/>
  <c r="E104" i="2"/>
  <c r="E103" i="2"/>
  <c r="E102" i="2"/>
  <c r="E101" i="2"/>
  <c r="E100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D97" i="2" l="1"/>
  <c r="E97" i="2" l="1"/>
</calcChain>
</file>

<file path=xl/sharedStrings.xml><?xml version="1.0" encoding="utf-8"?>
<sst xmlns="http://schemas.openxmlformats.org/spreadsheetml/2006/main" count="840" uniqueCount="156">
  <si>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</si>
  <si>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</si>
  <si>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</si>
  <si>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</si>
  <si>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</si>
  <si>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</si>
  <si>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</si>
  <si>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</si>
  <si>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</si>
  <si>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</si>
  <si>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</si>
  <si>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</si>
  <si>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</si>
  <si>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</si>
  <si>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</si>
  <si>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</si>
  <si>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</si>
  <si>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</si>
  <si>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</si>
  <si>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</si>
  <si>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</si>
  <si>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</si>
  <si>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</si>
  <si>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</si>
  <si>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</si>
  <si>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</si>
  <si>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</si>
  <si>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</si>
  <si>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</si>
  <si>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</si>
  <si>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</si>
  <si>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</si>
  <si>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</si>
  <si>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</si>
  <si>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</si>
  <si>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</si>
  <si>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</si>
  <si>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</si>
  <si>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</si>
  <si>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</si>
  <si>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</si>
  <si>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</si>
  <si>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</si>
  <si>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</si>
  <si>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</si>
  <si>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</si>
  <si>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</si>
  <si>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</si>
  <si>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</si>
  <si>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</si>
  <si>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</si>
  <si>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</si>
  <si>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</si>
  <si>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</si>
  <si>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</si>
  <si>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</si>
  <si>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</si>
  <si>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</si>
  <si>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</si>
  <si>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</si>
  <si>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</si>
  <si>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</si>
  <si>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</si>
  <si>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</si>
  <si>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</si>
  <si>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</si>
  <si>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</si>
  <si>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</si>
  <si>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</si>
  <si>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</si>
  <si>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</si>
  <si>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</si>
  <si>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</si>
  <si>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</si>
  <si>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</si>
  <si>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</si>
  <si>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</si>
  <si>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</si>
  <si>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</si>
  <si>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</si>
  <si>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</si>
  <si>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</si>
  <si>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</si>
  <si>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</si>
  <si>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</si>
  <si>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</si>
  <si>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</si>
  <si>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</si>
  <si>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</si>
  <si>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</si>
  <si>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</si>
  <si>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</si>
  <si>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</si>
  <si>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</si>
  <si>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</si>
  <si>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</si>
  <si>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</si>
  <si>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</si>
  <si>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</si>
  <si>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</si>
  <si>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</si>
  <si>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Лесосечные работы твердых пород, диаметр стволов: до 16 см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</si>
  <si>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</si>
  <si>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</si>
  <si>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</si>
  <si>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</si>
  <si>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</si>
  <si>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</si>
  <si>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</si>
  <si>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</si>
  <si>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Лесосечные работы мягких пород, диаметр стволов: до 16 см</t>
  </si>
  <si>
    <t>52.6</t>
  </si>
  <si>
    <t>Лесосечные работы мягких пород, диаметр стволов: до 24 см</t>
  </si>
  <si>
    <t>52.7</t>
  </si>
  <si>
    <t>Лесосечные работы мягких пород, диаметр стволов: до 32 см</t>
  </si>
  <si>
    <t>52.8</t>
  </si>
  <si>
    <t>Лесосечные работы мягких пород, диаметр стволов: более 32 см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</si>
  <si>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</si>
  <si>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</si>
  <si>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</si>
  <si>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</si>
  <si>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</si>
  <si>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</si>
  <si>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</si>
  <si>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</si>
  <si>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ИТОГО: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</si>
  <si>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</si>
  <si>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</si>
  <si>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</si>
  <si>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</si>
  <si>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</si>
  <si>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</si>
  <si>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</si>
  <si>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Проектные работы ВЛ-0,4 кВ до 1 км</t>
  </si>
  <si>
    <t>Проектные работы ВЛ-10 кВ до 1 км</t>
  </si>
  <si>
    <t>Проектные работы КЛ до 35 кВ до 1 км</t>
  </si>
  <si>
    <t>Проектные работы МТП-10/0,4 кВ</t>
  </si>
  <si>
    <t>1 подст.</t>
  </si>
  <si>
    <t>Проектные работы КТП-10/0,4 кВ</t>
  </si>
  <si>
    <t>Проектные работы прокладка кабеля методом ГНБ</t>
  </si>
  <si>
    <t>Геодезическая топосъёмка (незастроенная территория)</t>
  </si>
  <si>
    <t>Геодезическая топосъёмка (застроенная территория)</t>
  </si>
  <si>
    <t>Геодезическая топосъёмка КЛ</t>
  </si>
  <si>
    <t xml:space="preserve">Составил:________________________                                                          </t>
  </si>
  <si>
    <t xml:space="preserve">Проверил:________________________ </t>
  </si>
  <si>
    <t>3,7% дефлятор перевода на  2021 год.</t>
  </si>
  <si>
    <t>Н.А. Паноченко</t>
  </si>
  <si>
    <t>Т.Г. Соловьева</t>
  </si>
  <si>
    <t>81.1</t>
  </si>
  <si>
    <t>81.2</t>
  </si>
  <si>
    <t>81.3</t>
  </si>
  <si>
    <t>81.4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</si>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</sst>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7" borderId="19" xfId="0" applyFont="1" applyFill="1" applyBorder="1" applyAlignment="1">
      <alignment horizontal="center" vertical="center"/>
    </xf>
    <xf numFmtId="164" fontId="4" fillId="7" borderId="19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9" fillId="6" borderId="19" xfId="0" applyFont="1" applyFill="1" applyBorder="1" applyAlignment="1">
      <alignment horizontal="left" vertical="center" wrapText="1"/>
    </xf>
    <xf numFmtId="4" fontId="7" fillId="7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3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2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9" t="s">
        <v>98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70" t="s">
        <v>93</v>
      </c>
      <c r="B4" s="73" t="s">
        <v>81</v>
      </c>
      <c r="C4" s="73" t="s">
        <v>82</v>
      </c>
      <c r="D4" s="64" t="s">
        <v>96</v>
      </c>
      <c r="E4" s="65"/>
      <c r="F4" s="65"/>
      <c r="G4" s="66"/>
      <c r="H4" s="64" t="s">
        <v>97</v>
      </c>
      <c r="I4" s="65"/>
      <c r="J4" s="65"/>
      <c r="K4" s="66"/>
    </row>
    <row r="5" spans="1:16" s="11" customFormat="1" x14ac:dyDescent="0.25">
      <c r="A5" s="71"/>
      <c r="B5" s="74"/>
      <c r="C5" s="74"/>
      <c r="D5" s="12" t="s">
        <v>83</v>
      </c>
      <c r="E5" s="67" t="s">
        <v>84</v>
      </c>
      <c r="F5" s="68"/>
      <c r="G5" s="12" t="s">
        <v>88</v>
      </c>
      <c r="H5" s="12" t="s">
        <v>83</v>
      </c>
      <c r="I5" s="67" t="s">
        <v>84</v>
      </c>
      <c r="J5" s="68"/>
      <c r="K5" s="12" t="s">
        <v>88</v>
      </c>
    </row>
    <row r="6" spans="1:16" s="11" customFormat="1" ht="29.25" thickBot="1" x14ac:dyDescent="0.3">
      <c r="A6" s="72"/>
      <c r="B6" s="75"/>
      <c r="C6" s="75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tabSelected="1" view="pageBreakPreview" zoomScaleNormal="100" zoomScaleSheetLayoutView="100" workbookViewId="0">
      <selection activeCell="J94" sqref="J94"/>
    </sheetView>
  </sheetViews>
  <sheetFormatPr defaultColWidth="9.140625" defaultRowHeight="15.75" x14ac:dyDescent="0.2"/>
  <cols>
    <col min="1" max="1" width="7.85546875" style="50" customWidth="1"/>
    <col min="2" max="2" width="47.42578125" style="2" customWidth="1"/>
    <col min="3" max="3" width="18.7109375" style="2" customWidth="1"/>
    <col min="4" max="4" width="18.7109375" style="50" customWidth="1"/>
    <col min="5" max="5" width="18.7109375" style="2" customWidth="1"/>
    <col min="6" max="6" width="28" style="2" customWidth="1"/>
    <col min="7" max="16384" width="9.140625" style="2"/>
  </cols>
  <sheetData>
    <row r="1" spans="1:10" s="5" customFormat="1" x14ac:dyDescent="0.25">
      <c r="A1" s="85" t="s">
        <v>132</v>
      </c>
      <c r="B1" s="85"/>
      <c r="C1" s="85"/>
      <c r="D1" s="85"/>
      <c r="E1" s="85"/>
      <c r="F1" s="85"/>
    </row>
    <row r="2" spans="1:10" s="5" customFormat="1" x14ac:dyDescent="0.25">
      <c r="A2" s="89" t="s">
        <v>131</v>
      </c>
      <c r="B2" s="89"/>
      <c r="C2" s="89"/>
      <c r="D2" s="89"/>
      <c r="E2" s="89"/>
      <c r="F2" s="89"/>
    </row>
    <row r="3" spans="1:10" s="5" customFormat="1" x14ac:dyDescent="0.25">
      <c r="A3" s="50"/>
      <c r="B3" s="2"/>
      <c r="C3" s="86" t="s">
        <v>118</v>
      </c>
      <c r="D3" s="86"/>
      <c r="E3" s="86"/>
    </row>
    <row r="4" spans="1:10" s="5" customFormat="1" ht="8.25" customHeight="1" x14ac:dyDescent="0.25">
      <c r="A4" s="50"/>
      <c r="B4" s="2"/>
      <c r="C4" s="2"/>
      <c r="D4" s="48"/>
      <c r="E4" s="41"/>
    </row>
    <row r="5" spans="1:10" s="5" customFormat="1" x14ac:dyDescent="0.25">
      <c r="A5" s="87" t="s">
        <v>119</v>
      </c>
      <c r="B5" s="87"/>
      <c r="C5" s="87"/>
      <c r="D5" s="87"/>
      <c r="E5" s="87"/>
    </row>
    <row r="6" spans="1:10" s="5" customFormat="1" x14ac:dyDescent="0.25">
      <c r="A6" s="60"/>
      <c r="B6" s="88" t="s">
        <v>145</v>
      </c>
      <c r="C6" s="88"/>
      <c r="D6" s="52"/>
      <c r="E6" s="53"/>
    </row>
    <row r="7" spans="1:10" s="5" customFormat="1" x14ac:dyDescent="0.25">
      <c r="A7" s="60"/>
      <c r="B7" s="53" t="s">
        <v>120</v>
      </c>
      <c r="C7" s="53"/>
      <c r="D7" s="52"/>
      <c r="E7" s="53"/>
    </row>
    <row r="8" spans="1:10" s="5" customFormat="1" x14ac:dyDescent="0.25">
      <c r="A8" s="60"/>
      <c r="B8" s="53" t="s">
        <v>121</v>
      </c>
      <c r="C8" s="53"/>
      <c r="D8" s="52"/>
      <c r="E8" s="53"/>
    </row>
    <row r="9" spans="1:10" s="5" customFormat="1" x14ac:dyDescent="0.25">
      <c r="A9" s="60"/>
      <c r="B9" s="88" t="s">
        <v>122</v>
      </c>
      <c r="C9" s="88"/>
      <c r="D9" s="52"/>
      <c r="E9" s="53"/>
    </row>
    <row r="10" spans="1:10" s="5" customFormat="1" ht="87.75" customHeight="1" x14ac:dyDescent="0.25">
      <c r="A10" s="90" t="s">
        <v>126</v>
      </c>
      <c r="B10" s="90"/>
      <c r="C10" s="90"/>
      <c r="D10" s="90"/>
      <c r="E10" s="90"/>
      <c r="F10" s="90"/>
      <c r="G10" s="10"/>
      <c r="H10" s="10"/>
      <c r="I10" s="10"/>
      <c r="J10" s="10"/>
    </row>
    <row r="11" spans="1:10" s="11" customFormat="1" ht="12" customHeight="1" x14ac:dyDescent="0.25">
      <c r="A11" s="50"/>
      <c r="B11" s="2"/>
      <c r="C11" s="54"/>
      <c r="D11" s="91"/>
      <c r="E11" s="91"/>
      <c r="F11" s="2"/>
    </row>
    <row r="12" spans="1:10" s="11" customFormat="1" ht="72" customHeight="1" x14ac:dyDescent="0.25">
      <c r="A12" s="80" t="s">
        <v>127</v>
      </c>
      <c r="B12" s="81"/>
      <c r="C12" s="81"/>
      <c r="D12" s="82"/>
      <c r="E12" s="83" t="s">
        <v>128</v>
      </c>
      <c r="F12" s="83"/>
    </row>
    <row r="13" spans="1:10" s="11" customFormat="1" x14ac:dyDescent="0.25">
      <c r="A13" s="6"/>
      <c r="B13" s="7"/>
      <c r="C13" s="8"/>
      <c r="D13" s="49"/>
      <c r="E13" s="8"/>
      <c r="F13" s="10"/>
    </row>
    <row r="14" spans="1:10" s="11" customFormat="1" ht="32.25" customHeight="1" x14ac:dyDescent="0.25">
      <c r="A14" s="79" t="s">
        <v>93</v>
      </c>
      <c r="B14" s="79" t="s">
        <v>81</v>
      </c>
      <c r="C14" s="79" t="s">
        <v>82</v>
      </c>
      <c r="D14" s="79" t="s">
        <v>124</v>
      </c>
      <c r="E14" s="92" t="s">
        <v>123</v>
      </c>
      <c r="F14" s="59" t="s">
        <v>129</v>
      </c>
    </row>
    <row r="15" spans="1:10" s="25" customFormat="1" ht="63.75" customHeight="1" x14ac:dyDescent="0.25">
      <c r="A15" s="79"/>
      <c r="B15" s="79"/>
      <c r="C15" s="79"/>
      <c r="D15" s="79"/>
      <c r="E15" s="92"/>
      <c r="F15" s="84" t="s">
        <v>130</v>
      </c>
    </row>
    <row r="16" spans="1:10" s="25" customFormat="1" x14ac:dyDescent="0.25">
      <c r="A16" s="79"/>
      <c r="B16" s="79"/>
      <c r="C16" s="79"/>
      <c r="D16" s="79"/>
      <c r="E16" s="92"/>
      <c r="F16" s="84"/>
    </row>
    <row r="17" spans="1:6" s="25" customFormat="1" x14ac:dyDescent="0.25">
      <c r="A17" s="42">
        <v>1</v>
      </c>
      <c r="B17" s="42">
        <v>2</v>
      </c>
      <c r="C17" s="42">
        <v>3</v>
      </c>
      <c r="D17" s="42">
        <v>4</v>
      </c>
      <c r="E17" s="57">
        <v>5</v>
      </c>
      <c r="F17" s="55">
        <v>6</v>
      </c>
    </row>
    <row r="18" spans="1:6" s="25" customFormat="1" x14ac:dyDescent="0.25">
      <c r="A18" s="43">
        <v>1</v>
      </c>
      <c r="B18" s="44" t="s">
        <v>0</v>
      </c>
      <c r="C18" s="43" t="s">
        <v>3</v>
      </c>
      <c r="D18" s="45">
        <v>29628</v>
      </c>
      <c r="E18" s="58">
        <f t="shared" ref="E18:E49" si="0">D18*1.2</f>
        <v>35553.599999999999</v>
      </c>
      <c r="F18" s="55"/>
    </row>
    <row r="19" spans="1:6" s="25" customFormat="1" ht="30" x14ac:dyDescent="0.25">
      <c r="A19" s="43">
        <v>2</v>
      </c>
      <c r="B19" s="44" t="s">
        <v>1</v>
      </c>
      <c r="C19" s="43" t="s">
        <v>3</v>
      </c>
      <c r="D19" s="45">
        <v>64034</v>
      </c>
      <c r="E19" s="58">
        <f t="shared" si="0"/>
        <v>76840.800000000003</v>
      </c>
      <c r="F19" s="55"/>
    </row>
    <row r="20" spans="1:6" s="25" customFormat="1" ht="30" x14ac:dyDescent="0.25">
      <c r="A20" s="43">
        <v>3</v>
      </c>
      <c r="B20" s="44" t="s">
        <v>2</v>
      </c>
      <c r="C20" s="43" t="s">
        <v>3</v>
      </c>
      <c r="D20" s="45">
        <v>85207</v>
      </c>
      <c r="E20" s="58">
        <f t="shared" si="0"/>
        <v>102248.4</v>
      </c>
      <c r="F20" s="55"/>
    </row>
    <row r="21" spans="1:6" s="25" customFormat="1" x14ac:dyDescent="0.25">
      <c r="A21" s="43">
        <v>4</v>
      </c>
      <c r="B21" s="44" t="s">
        <v>77</v>
      </c>
      <c r="C21" s="43" t="s">
        <v>4</v>
      </c>
      <c r="D21" s="45">
        <v>196633</v>
      </c>
      <c r="E21" s="58">
        <f t="shared" si="0"/>
        <v>235959.59999999998</v>
      </c>
      <c r="F21" s="55"/>
    </row>
    <row r="22" spans="1:6" s="25" customFormat="1" x14ac:dyDescent="0.25">
      <c r="A22" s="43">
        <v>5</v>
      </c>
      <c r="B22" s="44" t="s">
        <v>5</v>
      </c>
      <c r="C22" s="43" t="s">
        <v>4</v>
      </c>
      <c r="D22" s="45">
        <v>239187</v>
      </c>
      <c r="E22" s="58">
        <f t="shared" si="0"/>
        <v>287024.39999999997</v>
      </c>
      <c r="F22" s="55"/>
    </row>
    <row r="23" spans="1:6" s="25" customFormat="1" x14ac:dyDescent="0.25">
      <c r="A23" s="43">
        <v>6</v>
      </c>
      <c r="B23" s="44" t="s">
        <v>6</v>
      </c>
      <c r="C23" s="43" t="s">
        <v>4</v>
      </c>
      <c r="D23" s="45">
        <v>294758</v>
      </c>
      <c r="E23" s="58">
        <f t="shared" si="0"/>
        <v>353709.6</v>
      </c>
      <c r="F23" s="55"/>
    </row>
    <row r="24" spans="1:6" s="25" customFormat="1" x14ac:dyDescent="0.25">
      <c r="A24" s="43">
        <v>7</v>
      </c>
      <c r="B24" s="44" t="s">
        <v>7</v>
      </c>
      <c r="C24" s="43" t="s">
        <v>4</v>
      </c>
      <c r="D24" s="45">
        <v>417169</v>
      </c>
      <c r="E24" s="58">
        <f t="shared" si="0"/>
        <v>500602.8</v>
      </c>
      <c r="F24" s="55"/>
    </row>
    <row r="25" spans="1:6" s="25" customFormat="1" x14ac:dyDescent="0.25">
      <c r="A25" s="43">
        <v>8</v>
      </c>
      <c r="B25" s="44" t="s">
        <v>75</v>
      </c>
      <c r="C25" s="43" t="s">
        <v>55</v>
      </c>
      <c r="D25" s="45">
        <v>17882</v>
      </c>
      <c r="E25" s="58">
        <f t="shared" si="0"/>
        <v>21458.399999999998</v>
      </c>
      <c r="F25" s="55"/>
    </row>
    <row r="26" spans="1:6" s="25" customFormat="1" x14ac:dyDescent="0.25">
      <c r="A26" s="43">
        <v>9</v>
      </c>
      <c r="B26" s="44" t="s">
        <v>76</v>
      </c>
      <c r="C26" s="43" t="s">
        <v>55</v>
      </c>
      <c r="D26" s="45">
        <v>12368</v>
      </c>
      <c r="E26" s="58">
        <f t="shared" si="0"/>
        <v>14841.599999999999</v>
      </c>
      <c r="F26" s="55"/>
    </row>
    <row r="27" spans="1:6" s="25" customFormat="1" ht="30" x14ac:dyDescent="0.25">
      <c r="A27" s="43">
        <v>10</v>
      </c>
      <c r="B27" s="44" t="s">
        <v>87</v>
      </c>
      <c r="C27" s="43" t="s">
        <v>55</v>
      </c>
      <c r="D27" s="45">
        <v>14680</v>
      </c>
      <c r="E27" s="58">
        <f t="shared" si="0"/>
        <v>17616</v>
      </c>
      <c r="F27" s="55"/>
    </row>
    <row r="28" spans="1:6" s="25" customFormat="1" x14ac:dyDescent="0.25">
      <c r="A28" s="43">
        <v>11</v>
      </c>
      <c r="B28" s="44" t="s">
        <v>8</v>
      </c>
      <c r="C28" s="43" t="s">
        <v>9</v>
      </c>
      <c r="D28" s="45">
        <v>29980</v>
      </c>
      <c r="E28" s="58">
        <f t="shared" si="0"/>
        <v>35976</v>
      </c>
      <c r="F28" s="55"/>
    </row>
    <row r="29" spans="1:6" s="25" customFormat="1" x14ac:dyDescent="0.25">
      <c r="A29" s="43">
        <v>12</v>
      </c>
      <c r="B29" s="44" t="s">
        <v>10</v>
      </c>
      <c r="C29" s="43" t="s">
        <v>3</v>
      </c>
      <c r="D29" s="45">
        <v>21313</v>
      </c>
      <c r="E29" s="58">
        <f t="shared" si="0"/>
        <v>25575.599999999999</v>
      </c>
      <c r="F29" s="55"/>
    </row>
    <row r="30" spans="1:6" s="25" customFormat="1" ht="30" x14ac:dyDescent="0.25">
      <c r="A30" s="43">
        <v>13</v>
      </c>
      <c r="B30" s="44" t="s">
        <v>11</v>
      </c>
      <c r="C30" s="43" t="s">
        <v>3</v>
      </c>
      <c r="D30" s="45">
        <v>38818</v>
      </c>
      <c r="E30" s="58">
        <f t="shared" si="0"/>
        <v>46581.599999999999</v>
      </c>
      <c r="F30" s="55"/>
    </row>
    <row r="31" spans="1:6" s="25" customFormat="1" ht="30" x14ac:dyDescent="0.25">
      <c r="A31" s="43">
        <v>14</v>
      </c>
      <c r="B31" s="44" t="s">
        <v>12</v>
      </c>
      <c r="C31" s="43" t="s">
        <v>3</v>
      </c>
      <c r="D31" s="45">
        <v>53868</v>
      </c>
      <c r="E31" s="58">
        <f t="shared" si="0"/>
        <v>64641.599999999999</v>
      </c>
      <c r="F31" s="55"/>
    </row>
    <row r="32" spans="1:6" s="25" customFormat="1" x14ac:dyDescent="0.25">
      <c r="A32" s="43">
        <v>15</v>
      </c>
      <c r="B32" s="44" t="s">
        <v>13</v>
      </c>
      <c r="C32" s="43" t="s">
        <v>14</v>
      </c>
      <c r="D32" s="45">
        <v>263240</v>
      </c>
      <c r="E32" s="58">
        <f t="shared" si="0"/>
        <v>315888</v>
      </c>
      <c r="F32" s="55"/>
    </row>
    <row r="33" spans="1:6" s="25" customFormat="1" x14ac:dyDescent="0.25">
      <c r="A33" s="43">
        <v>16</v>
      </c>
      <c r="B33" s="44" t="s">
        <v>15</v>
      </c>
      <c r="C33" s="43" t="s">
        <v>14</v>
      </c>
      <c r="D33" s="45">
        <v>288735</v>
      </c>
      <c r="E33" s="58">
        <f t="shared" si="0"/>
        <v>346482</v>
      </c>
      <c r="F33" s="55"/>
    </row>
    <row r="34" spans="1:6" s="25" customFormat="1" x14ac:dyDescent="0.25">
      <c r="A34" s="43">
        <v>17</v>
      </c>
      <c r="B34" s="44" t="s">
        <v>16</v>
      </c>
      <c r="C34" s="43" t="s">
        <v>14</v>
      </c>
      <c r="D34" s="45">
        <v>345142</v>
      </c>
      <c r="E34" s="58">
        <f t="shared" si="0"/>
        <v>414170.39999999997</v>
      </c>
      <c r="F34" s="55"/>
    </row>
    <row r="35" spans="1:6" s="25" customFormat="1" ht="30" x14ac:dyDescent="0.25">
      <c r="A35" s="43">
        <v>18</v>
      </c>
      <c r="B35" s="44" t="s">
        <v>56</v>
      </c>
      <c r="C35" s="43" t="s">
        <v>14</v>
      </c>
      <c r="D35" s="45">
        <v>299548</v>
      </c>
      <c r="E35" s="58">
        <f t="shared" si="0"/>
        <v>359457.6</v>
      </c>
      <c r="F35" s="55"/>
    </row>
    <row r="36" spans="1:6" s="25" customFormat="1" ht="30" x14ac:dyDescent="0.25">
      <c r="A36" s="43">
        <v>19</v>
      </c>
      <c r="B36" s="44" t="s">
        <v>57</v>
      </c>
      <c r="C36" s="43" t="s">
        <v>14</v>
      </c>
      <c r="D36" s="45">
        <v>325044</v>
      </c>
      <c r="E36" s="58">
        <f t="shared" si="0"/>
        <v>390052.8</v>
      </c>
      <c r="F36" s="55"/>
    </row>
    <row r="37" spans="1:6" s="25" customFormat="1" ht="30" x14ac:dyDescent="0.25">
      <c r="A37" s="43">
        <v>20</v>
      </c>
      <c r="B37" s="44" t="s">
        <v>58</v>
      </c>
      <c r="C37" s="43" t="s">
        <v>14</v>
      </c>
      <c r="D37" s="45">
        <v>381449</v>
      </c>
      <c r="E37" s="58">
        <f t="shared" si="0"/>
        <v>457738.8</v>
      </c>
      <c r="F37" s="55"/>
    </row>
    <row r="38" spans="1:6" s="25" customFormat="1" x14ac:dyDescent="0.25">
      <c r="A38" s="43">
        <v>21</v>
      </c>
      <c r="B38" s="44" t="s">
        <v>59</v>
      </c>
      <c r="C38" s="43" t="s">
        <v>55</v>
      </c>
      <c r="D38" s="45">
        <v>6413</v>
      </c>
      <c r="E38" s="58">
        <f t="shared" si="0"/>
        <v>7695.5999999999995</v>
      </c>
      <c r="F38" s="55"/>
    </row>
    <row r="39" spans="1:6" s="25" customFormat="1" x14ac:dyDescent="0.25">
      <c r="A39" s="43">
        <v>22</v>
      </c>
      <c r="B39" s="44" t="s">
        <v>60</v>
      </c>
      <c r="C39" s="43" t="s">
        <v>55</v>
      </c>
      <c r="D39" s="45">
        <v>14229</v>
      </c>
      <c r="E39" s="58">
        <f t="shared" si="0"/>
        <v>17074.8</v>
      </c>
      <c r="F39" s="55"/>
    </row>
    <row r="40" spans="1:6" s="25" customFormat="1" x14ac:dyDescent="0.25">
      <c r="A40" s="43">
        <v>23</v>
      </c>
      <c r="B40" s="44" t="s">
        <v>61</v>
      </c>
      <c r="C40" s="43" t="s">
        <v>9</v>
      </c>
      <c r="D40" s="45">
        <v>4575</v>
      </c>
      <c r="E40" s="58">
        <f t="shared" si="0"/>
        <v>5490</v>
      </c>
      <c r="F40" s="55"/>
    </row>
    <row r="41" spans="1:6" s="25" customFormat="1" x14ac:dyDescent="0.25">
      <c r="A41" s="43">
        <v>24</v>
      </c>
      <c r="B41" s="44" t="s">
        <v>62</v>
      </c>
      <c r="C41" s="43" t="s">
        <v>9</v>
      </c>
      <c r="D41" s="45">
        <v>7691</v>
      </c>
      <c r="E41" s="58">
        <f t="shared" si="0"/>
        <v>9229.1999999999989</v>
      </c>
      <c r="F41" s="55"/>
    </row>
    <row r="42" spans="1:6" s="25" customFormat="1" ht="30" x14ac:dyDescent="0.25">
      <c r="A42" s="43">
        <v>25</v>
      </c>
      <c r="B42" s="44" t="s">
        <v>63</v>
      </c>
      <c r="C42" s="43" t="s">
        <v>64</v>
      </c>
      <c r="D42" s="45">
        <v>115213</v>
      </c>
      <c r="E42" s="58">
        <f t="shared" si="0"/>
        <v>138255.6</v>
      </c>
      <c r="F42" s="55"/>
    </row>
    <row r="43" spans="1:6" s="25" customFormat="1" x14ac:dyDescent="0.25">
      <c r="A43" s="43">
        <v>26</v>
      </c>
      <c r="B43" s="44" t="s">
        <v>65</v>
      </c>
      <c r="C43" s="43" t="s">
        <v>14</v>
      </c>
      <c r="D43" s="45">
        <v>2077387</v>
      </c>
      <c r="E43" s="58">
        <f t="shared" si="0"/>
        <v>2492864.4</v>
      </c>
      <c r="F43" s="55"/>
    </row>
    <row r="44" spans="1:6" s="25" customFormat="1" x14ac:dyDescent="0.25">
      <c r="A44" s="43">
        <v>27</v>
      </c>
      <c r="B44" s="44" t="s">
        <v>66</v>
      </c>
      <c r="C44" s="43" t="s">
        <v>14</v>
      </c>
      <c r="D44" s="45">
        <v>2553894</v>
      </c>
      <c r="E44" s="58">
        <f t="shared" si="0"/>
        <v>3064672.8</v>
      </c>
      <c r="F44" s="55"/>
    </row>
    <row r="45" spans="1:6" s="25" customFormat="1" x14ac:dyDescent="0.25">
      <c r="A45" s="43">
        <v>28</v>
      </c>
      <c r="B45" s="44" t="s">
        <v>51</v>
      </c>
      <c r="C45" s="43" t="s">
        <v>9</v>
      </c>
      <c r="D45" s="45">
        <v>455530</v>
      </c>
      <c r="E45" s="58">
        <f t="shared" si="0"/>
        <v>546636</v>
      </c>
      <c r="F45" s="55"/>
    </row>
    <row r="46" spans="1:6" s="25" customFormat="1" x14ac:dyDescent="0.25">
      <c r="A46" s="43">
        <v>29</v>
      </c>
      <c r="B46" s="44" t="s">
        <v>52</v>
      </c>
      <c r="C46" s="43" t="s">
        <v>9</v>
      </c>
      <c r="D46" s="45">
        <v>479763</v>
      </c>
      <c r="E46" s="58">
        <f t="shared" si="0"/>
        <v>575715.6</v>
      </c>
      <c r="F46" s="55"/>
    </row>
    <row r="47" spans="1:6" s="25" customFormat="1" x14ac:dyDescent="0.25">
      <c r="A47" s="43">
        <v>30</v>
      </c>
      <c r="B47" s="44" t="s">
        <v>67</v>
      </c>
      <c r="C47" s="43" t="s">
        <v>9</v>
      </c>
      <c r="D47" s="45">
        <v>523989</v>
      </c>
      <c r="E47" s="58">
        <f t="shared" si="0"/>
        <v>628786.79999999993</v>
      </c>
      <c r="F47" s="55"/>
    </row>
    <row r="48" spans="1:6" s="25" customFormat="1" x14ac:dyDescent="0.25">
      <c r="A48" s="43">
        <v>31</v>
      </c>
      <c r="B48" s="44" t="s">
        <v>68</v>
      </c>
      <c r="C48" s="43" t="s">
        <v>9</v>
      </c>
      <c r="D48" s="45">
        <v>578035</v>
      </c>
      <c r="E48" s="58">
        <f t="shared" si="0"/>
        <v>693642</v>
      </c>
      <c r="F48" s="55"/>
    </row>
    <row r="49" spans="1:6" s="25" customFormat="1" x14ac:dyDescent="0.25">
      <c r="A49" s="43">
        <v>32</v>
      </c>
      <c r="B49" s="44" t="s">
        <v>69</v>
      </c>
      <c r="C49" s="43" t="s">
        <v>9</v>
      </c>
      <c r="D49" s="46">
        <v>600451</v>
      </c>
      <c r="E49" s="58">
        <f t="shared" si="0"/>
        <v>720541.2</v>
      </c>
      <c r="F49" s="55"/>
    </row>
    <row r="50" spans="1:6" s="25" customFormat="1" x14ac:dyDescent="0.25">
      <c r="A50" s="43">
        <v>33</v>
      </c>
      <c r="B50" s="44" t="s">
        <v>70</v>
      </c>
      <c r="C50" s="43" t="s">
        <v>9</v>
      </c>
      <c r="D50" s="45">
        <v>700188</v>
      </c>
      <c r="E50" s="58">
        <f t="shared" ref="E50:E81" si="1">D50*1.2</f>
        <v>840225.6</v>
      </c>
      <c r="F50" s="55"/>
    </row>
    <row r="51" spans="1:6" s="25" customFormat="1" x14ac:dyDescent="0.25">
      <c r="A51" s="43">
        <v>34</v>
      </c>
      <c r="B51" s="44" t="s">
        <v>71</v>
      </c>
      <c r="C51" s="43" t="s">
        <v>9</v>
      </c>
      <c r="D51" s="45">
        <v>771349</v>
      </c>
      <c r="E51" s="58">
        <f t="shared" si="1"/>
        <v>925618.79999999993</v>
      </c>
      <c r="F51" s="55"/>
    </row>
    <row r="52" spans="1:6" s="25" customFormat="1" x14ac:dyDescent="0.25">
      <c r="A52" s="43">
        <v>35</v>
      </c>
      <c r="B52" s="44" t="s">
        <v>54</v>
      </c>
      <c r="C52" s="43" t="s">
        <v>9</v>
      </c>
      <c r="D52" s="45">
        <v>836339</v>
      </c>
      <c r="E52" s="58">
        <f t="shared" si="1"/>
        <v>1003606.7999999999</v>
      </c>
      <c r="F52" s="55"/>
    </row>
    <row r="53" spans="1:6" s="25" customFormat="1" x14ac:dyDescent="0.25">
      <c r="A53" s="43">
        <v>36</v>
      </c>
      <c r="B53" s="44" t="s">
        <v>53</v>
      </c>
      <c r="C53" s="43" t="s">
        <v>9</v>
      </c>
      <c r="D53" s="45">
        <v>885635</v>
      </c>
      <c r="E53" s="58">
        <f t="shared" si="1"/>
        <v>1062762</v>
      </c>
      <c r="F53" s="55"/>
    </row>
    <row r="54" spans="1:6" s="25" customFormat="1" x14ac:dyDescent="0.25">
      <c r="A54" s="43">
        <v>37</v>
      </c>
      <c r="B54" s="44" t="s">
        <v>17</v>
      </c>
      <c r="C54" s="43" t="s">
        <v>9</v>
      </c>
      <c r="D54" s="45">
        <v>926916</v>
      </c>
      <c r="E54" s="58">
        <f t="shared" si="1"/>
        <v>1112299.2</v>
      </c>
      <c r="F54" s="55"/>
    </row>
    <row r="55" spans="1:6" s="25" customFormat="1" x14ac:dyDescent="0.25">
      <c r="A55" s="43">
        <v>38</v>
      </c>
      <c r="B55" s="44" t="s">
        <v>18</v>
      </c>
      <c r="C55" s="43" t="s">
        <v>9</v>
      </c>
      <c r="D55" s="45">
        <v>1076368</v>
      </c>
      <c r="E55" s="58">
        <f t="shared" si="1"/>
        <v>1291641.5999999999</v>
      </c>
      <c r="F55" s="55"/>
    </row>
    <row r="56" spans="1:6" s="25" customFormat="1" x14ac:dyDescent="0.25">
      <c r="A56" s="43">
        <v>39</v>
      </c>
      <c r="B56" s="44" t="s">
        <v>19</v>
      </c>
      <c r="C56" s="43" t="s">
        <v>9</v>
      </c>
      <c r="D56" s="45">
        <v>1563601</v>
      </c>
      <c r="E56" s="58">
        <f t="shared" si="1"/>
        <v>1876321.2</v>
      </c>
      <c r="F56" s="55"/>
    </row>
    <row r="57" spans="1:6" s="25" customFormat="1" x14ac:dyDescent="0.25">
      <c r="A57" s="43">
        <v>40</v>
      </c>
      <c r="B57" s="44" t="s">
        <v>20</v>
      </c>
      <c r="C57" s="43" t="s">
        <v>9</v>
      </c>
      <c r="D57" s="45">
        <v>140771</v>
      </c>
      <c r="E57" s="58">
        <f t="shared" si="1"/>
        <v>168925.19999999998</v>
      </c>
      <c r="F57" s="55"/>
    </row>
    <row r="58" spans="1:6" s="25" customFormat="1" x14ac:dyDescent="0.25">
      <c r="A58" s="43">
        <v>41</v>
      </c>
      <c r="B58" s="44" t="s">
        <v>21</v>
      </c>
      <c r="C58" s="43" t="s">
        <v>9</v>
      </c>
      <c r="D58" s="45">
        <v>167794</v>
      </c>
      <c r="E58" s="58">
        <f t="shared" si="1"/>
        <v>201352.8</v>
      </c>
      <c r="F58" s="55"/>
    </row>
    <row r="59" spans="1:6" s="25" customFormat="1" x14ac:dyDescent="0.25">
      <c r="A59" s="43">
        <v>42</v>
      </c>
      <c r="B59" s="44" t="s">
        <v>22</v>
      </c>
      <c r="C59" s="43" t="s">
        <v>9</v>
      </c>
      <c r="D59" s="45">
        <v>194817</v>
      </c>
      <c r="E59" s="58">
        <f t="shared" si="1"/>
        <v>233780.4</v>
      </c>
      <c r="F59" s="55"/>
    </row>
    <row r="60" spans="1:6" s="25" customFormat="1" x14ac:dyDescent="0.25">
      <c r="A60" s="43">
        <v>43</v>
      </c>
      <c r="B60" s="44" t="s">
        <v>23</v>
      </c>
      <c r="C60" s="43" t="s">
        <v>9</v>
      </c>
      <c r="D60" s="45">
        <v>216435</v>
      </c>
      <c r="E60" s="58">
        <f t="shared" si="1"/>
        <v>259722</v>
      </c>
      <c r="F60" s="55"/>
    </row>
    <row r="61" spans="1:6" s="25" customFormat="1" x14ac:dyDescent="0.25">
      <c r="A61" s="43">
        <v>44</v>
      </c>
      <c r="B61" s="44" t="s">
        <v>24</v>
      </c>
      <c r="C61" s="43" t="s">
        <v>9</v>
      </c>
      <c r="D61" s="45">
        <v>270482</v>
      </c>
      <c r="E61" s="58">
        <f t="shared" si="1"/>
        <v>324578.39999999997</v>
      </c>
      <c r="F61" s="55"/>
    </row>
    <row r="62" spans="1:6" s="25" customFormat="1" x14ac:dyDescent="0.25">
      <c r="A62" s="43">
        <v>45</v>
      </c>
      <c r="B62" s="44" t="s">
        <v>25</v>
      </c>
      <c r="C62" s="43" t="s">
        <v>9</v>
      </c>
      <c r="D62" s="45">
        <v>366194</v>
      </c>
      <c r="E62" s="58">
        <f t="shared" si="1"/>
        <v>439432.8</v>
      </c>
      <c r="F62" s="55"/>
    </row>
    <row r="63" spans="1:6" s="25" customFormat="1" x14ac:dyDescent="0.25">
      <c r="A63" s="43">
        <v>46</v>
      </c>
      <c r="B63" s="44" t="s">
        <v>26</v>
      </c>
      <c r="C63" s="43" t="s">
        <v>9</v>
      </c>
      <c r="D63" s="45">
        <v>452668</v>
      </c>
      <c r="E63" s="58">
        <f t="shared" si="1"/>
        <v>543201.6</v>
      </c>
      <c r="F63" s="55"/>
    </row>
    <row r="64" spans="1:6" s="25" customFormat="1" x14ac:dyDescent="0.25">
      <c r="A64" s="43">
        <v>47</v>
      </c>
      <c r="B64" s="44" t="s">
        <v>27</v>
      </c>
      <c r="C64" s="43" t="s">
        <v>9</v>
      </c>
      <c r="D64" s="46">
        <v>642972</v>
      </c>
      <c r="E64" s="58">
        <f t="shared" si="1"/>
        <v>771566.4</v>
      </c>
      <c r="F64" s="55"/>
    </row>
    <row r="65" spans="1:6" s="25" customFormat="1" x14ac:dyDescent="0.25">
      <c r="A65" s="43">
        <v>48</v>
      </c>
      <c r="B65" s="44" t="s">
        <v>80</v>
      </c>
      <c r="C65" s="43" t="s">
        <v>9</v>
      </c>
      <c r="D65" s="45">
        <v>27762</v>
      </c>
      <c r="E65" s="58">
        <f t="shared" si="1"/>
        <v>33314.400000000001</v>
      </c>
      <c r="F65" s="55"/>
    </row>
    <row r="66" spans="1:6" s="25" customFormat="1" x14ac:dyDescent="0.25">
      <c r="A66" s="43">
        <v>49</v>
      </c>
      <c r="B66" s="44" t="s">
        <v>44</v>
      </c>
      <c r="C66" s="43" t="s">
        <v>9</v>
      </c>
      <c r="D66" s="45">
        <v>13046</v>
      </c>
      <c r="E66" s="58">
        <f t="shared" si="1"/>
        <v>15655.199999999999</v>
      </c>
      <c r="F66" s="55"/>
    </row>
    <row r="67" spans="1:6" s="25" customFormat="1" x14ac:dyDescent="0.25">
      <c r="A67" s="43">
        <v>50</v>
      </c>
      <c r="B67" s="44" t="s">
        <v>45</v>
      </c>
      <c r="C67" s="43" t="s">
        <v>43</v>
      </c>
      <c r="D67" s="45">
        <v>19034</v>
      </c>
      <c r="E67" s="58">
        <f t="shared" si="1"/>
        <v>22840.799999999999</v>
      </c>
      <c r="F67" s="55"/>
    </row>
    <row r="68" spans="1:6" s="25" customFormat="1" x14ac:dyDescent="0.25">
      <c r="A68" s="43">
        <v>51</v>
      </c>
      <c r="B68" s="44" t="s">
        <v>46</v>
      </c>
      <c r="C68" s="43" t="s">
        <v>47</v>
      </c>
      <c r="D68" s="45">
        <v>43146</v>
      </c>
      <c r="E68" s="58">
        <f t="shared" si="1"/>
        <v>51775.199999999997</v>
      </c>
      <c r="F68" s="55"/>
    </row>
    <row r="69" spans="1:6" s="25" customFormat="1" ht="30" x14ac:dyDescent="0.25">
      <c r="A69" s="43" t="s">
        <v>102</v>
      </c>
      <c r="B69" s="44" t="s">
        <v>101</v>
      </c>
      <c r="C69" s="43" t="s">
        <v>100</v>
      </c>
      <c r="D69" s="45">
        <v>36514</v>
      </c>
      <c r="E69" s="58">
        <f t="shared" si="1"/>
        <v>43816.799999999996</v>
      </c>
      <c r="F69" s="55"/>
    </row>
    <row r="70" spans="1:6" s="25" customFormat="1" ht="30" x14ac:dyDescent="0.25">
      <c r="A70" s="43" t="s">
        <v>104</v>
      </c>
      <c r="B70" s="44" t="s">
        <v>103</v>
      </c>
      <c r="C70" s="43" t="s">
        <v>100</v>
      </c>
      <c r="D70" s="45">
        <v>67665</v>
      </c>
      <c r="E70" s="58">
        <f t="shared" si="1"/>
        <v>81198</v>
      </c>
      <c r="F70" s="55"/>
    </row>
    <row r="71" spans="1:6" s="25" customFormat="1" ht="30" x14ac:dyDescent="0.25">
      <c r="A71" s="43" t="s">
        <v>105</v>
      </c>
      <c r="B71" s="44" t="s">
        <v>106</v>
      </c>
      <c r="C71" s="43" t="s">
        <v>100</v>
      </c>
      <c r="D71" s="45">
        <v>111741</v>
      </c>
      <c r="E71" s="58">
        <f t="shared" si="1"/>
        <v>134089.19999999998</v>
      </c>
      <c r="F71" s="55"/>
    </row>
    <row r="72" spans="1:6" s="25" customFormat="1" ht="30" x14ac:dyDescent="0.25">
      <c r="A72" s="43" t="s">
        <v>107</v>
      </c>
      <c r="B72" s="44" t="s">
        <v>108</v>
      </c>
      <c r="C72" s="43" t="s">
        <v>100</v>
      </c>
      <c r="D72" s="45">
        <v>144018</v>
      </c>
      <c r="E72" s="58">
        <f t="shared" si="1"/>
        <v>172821.6</v>
      </c>
      <c r="F72" s="55"/>
    </row>
    <row r="73" spans="1:6" s="25" customFormat="1" ht="30" x14ac:dyDescent="0.25">
      <c r="A73" s="43" t="s">
        <v>109</v>
      </c>
      <c r="B73" s="44" t="s">
        <v>110</v>
      </c>
      <c r="C73" s="43" t="s">
        <v>100</v>
      </c>
      <c r="D73" s="45">
        <v>34237</v>
      </c>
      <c r="E73" s="58">
        <f t="shared" si="1"/>
        <v>41084.400000000001</v>
      </c>
      <c r="F73" s="55"/>
    </row>
    <row r="74" spans="1:6" s="25" customFormat="1" ht="30" x14ac:dyDescent="0.25">
      <c r="A74" s="43" t="s">
        <v>111</v>
      </c>
      <c r="B74" s="44" t="s">
        <v>112</v>
      </c>
      <c r="C74" s="43" t="s">
        <v>100</v>
      </c>
      <c r="D74" s="45">
        <v>62760</v>
      </c>
      <c r="E74" s="58">
        <f t="shared" si="1"/>
        <v>75312</v>
      </c>
      <c r="F74" s="55"/>
    </row>
    <row r="75" spans="1:6" s="25" customFormat="1" ht="30" x14ac:dyDescent="0.25">
      <c r="A75" s="43" t="s">
        <v>113</v>
      </c>
      <c r="B75" s="44" t="s">
        <v>114</v>
      </c>
      <c r="C75" s="43" t="s">
        <v>100</v>
      </c>
      <c r="D75" s="45">
        <v>102754</v>
      </c>
      <c r="E75" s="58">
        <f t="shared" si="1"/>
        <v>123304.79999999999</v>
      </c>
      <c r="F75" s="55"/>
    </row>
    <row r="76" spans="1:6" s="25" customFormat="1" ht="30" x14ac:dyDescent="0.25">
      <c r="A76" s="43" t="s">
        <v>115</v>
      </c>
      <c r="B76" s="44" t="s">
        <v>116</v>
      </c>
      <c r="C76" s="43" t="s">
        <v>100</v>
      </c>
      <c r="D76" s="45">
        <v>129511</v>
      </c>
      <c r="E76" s="58">
        <f t="shared" si="1"/>
        <v>155413.19999999998</v>
      </c>
      <c r="F76" s="55"/>
    </row>
    <row r="77" spans="1:6" s="25" customFormat="1" x14ac:dyDescent="0.25">
      <c r="A77" s="43" t="s">
        <v>117</v>
      </c>
      <c r="B77" s="44" t="s">
        <v>28</v>
      </c>
      <c r="C77" s="43" t="s">
        <v>31</v>
      </c>
      <c r="D77" s="45">
        <v>292499</v>
      </c>
      <c r="E77" s="58">
        <f t="shared" si="1"/>
        <v>350998.8</v>
      </c>
      <c r="F77" s="55"/>
    </row>
    <row r="78" spans="1:6" s="25" customFormat="1" x14ac:dyDescent="0.25">
      <c r="A78" s="43">
        <v>53</v>
      </c>
      <c r="B78" s="44" t="s">
        <v>29</v>
      </c>
      <c r="C78" s="43" t="s">
        <v>32</v>
      </c>
      <c r="D78" s="45">
        <v>1117</v>
      </c>
      <c r="E78" s="58">
        <f t="shared" si="1"/>
        <v>1340.3999999999999</v>
      </c>
      <c r="F78" s="55"/>
    </row>
    <row r="79" spans="1:6" s="25" customFormat="1" x14ac:dyDescent="0.25">
      <c r="A79" s="43">
        <v>54</v>
      </c>
      <c r="B79" s="44" t="s">
        <v>30</v>
      </c>
      <c r="C79" s="43" t="s">
        <v>32</v>
      </c>
      <c r="D79" s="45">
        <v>936</v>
      </c>
      <c r="E79" s="58">
        <f t="shared" si="1"/>
        <v>1123.2</v>
      </c>
      <c r="F79" s="55"/>
    </row>
    <row r="80" spans="1:6" s="25" customFormat="1" x14ac:dyDescent="0.25">
      <c r="A80" s="43">
        <v>55</v>
      </c>
      <c r="B80" s="44" t="s">
        <v>73</v>
      </c>
      <c r="C80" s="43" t="s">
        <v>3</v>
      </c>
      <c r="D80" s="45">
        <v>1563</v>
      </c>
      <c r="E80" s="58">
        <f t="shared" si="1"/>
        <v>1875.6</v>
      </c>
      <c r="F80" s="55"/>
    </row>
    <row r="81" spans="1:10" s="25" customFormat="1" x14ac:dyDescent="0.25">
      <c r="A81" s="43">
        <v>56</v>
      </c>
      <c r="B81" s="44" t="s">
        <v>72</v>
      </c>
      <c r="C81" s="43" t="s">
        <v>3</v>
      </c>
      <c r="D81" s="45">
        <v>4557</v>
      </c>
      <c r="E81" s="58">
        <f t="shared" si="1"/>
        <v>5468.4</v>
      </c>
      <c r="F81" s="55"/>
    </row>
    <row r="82" spans="1:10" s="25" customFormat="1" x14ac:dyDescent="0.25">
      <c r="A82" s="43">
        <v>57</v>
      </c>
      <c r="B82" s="44" t="s">
        <v>74</v>
      </c>
      <c r="C82" s="43" t="s">
        <v>3</v>
      </c>
      <c r="D82" s="45">
        <v>6641</v>
      </c>
      <c r="E82" s="58">
        <f t="shared" ref="E82:E96" si="2">D82*1.2</f>
        <v>7969.2</v>
      </c>
      <c r="F82" s="55"/>
    </row>
    <row r="83" spans="1:10" s="25" customFormat="1" x14ac:dyDescent="0.25">
      <c r="A83" s="43">
        <v>58</v>
      </c>
      <c r="B83" s="44" t="s">
        <v>33</v>
      </c>
      <c r="C83" s="43" t="s">
        <v>3</v>
      </c>
      <c r="D83" s="45">
        <v>3100</v>
      </c>
      <c r="E83" s="58">
        <f t="shared" si="2"/>
        <v>3720</v>
      </c>
      <c r="F83" s="55"/>
    </row>
    <row r="84" spans="1:10" s="25" customFormat="1" ht="30" x14ac:dyDescent="0.25">
      <c r="A84" s="43">
        <v>59</v>
      </c>
      <c r="B84" s="44" t="s">
        <v>34</v>
      </c>
      <c r="C84" s="43" t="s">
        <v>3</v>
      </c>
      <c r="D84" s="45">
        <v>6097</v>
      </c>
      <c r="E84" s="58">
        <f t="shared" si="2"/>
        <v>7316.4</v>
      </c>
      <c r="F84" s="55"/>
    </row>
    <row r="85" spans="1:10" s="25" customFormat="1" ht="30" x14ac:dyDescent="0.25">
      <c r="A85" s="43">
        <v>60</v>
      </c>
      <c r="B85" s="44" t="s">
        <v>42</v>
      </c>
      <c r="C85" s="43" t="s">
        <v>3</v>
      </c>
      <c r="D85" s="45">
        <v>9369</v>
      </c>
      <c r="E85" s="58">
        <f t="shared" si="2"/>
        <v>11242.8</v>
      </c>
      <c r="F85" s="55"/>
    </row>
    <row r="86" spans="1:10" s="25" customFormat="1" x14ac:dyDescent="0.25">
      <c r="A86" s="43">
        <v>61</v>
      </c>
      <c r="B86" s="44" t="s">
        <v>35</v>
      </c>
      <c r="C86" s="43" t="s">
        <v>3</v>
      </c>
      <c r="D86" s="45">
        <v>1744</v>
      </c>
      <c r="E86" s="58">
        <f t="shared" si="2"/>
        <v>2092.7999999999997</v>
      </c>
      <c r="F86" s="55"/>
    </row>
    <row r="87" spans="1:10" s="25" customFormat="1" ht="18.75" x14ac:dyDescent="0.25">
      <c r="A87" s="43">
        <v>62</v>
      </c>
      <c r="B87" s="44" t="s">
        <v>36</v>
      </c>
      <c r="C87" s="43" t="s">
        <v>3</v>
      </c>
      <c r="D87" s="45">
        <v>2316</v>
      </c>
      <c r="E87" s="58">
        <f t="shared" si="2"/>
        <v>2779.2</v>
      </c>
      <c r="F87" s="56"/>
    </row>
    <row r="88" spans="1:10" s="25" customFormat="1" ht="18.75" x14ac:dyDescent="0.25">
      <c r="A88" s="43">
        <v>63</v>
      </c>
      <c r="B88" s="44" t="s">
        <v>37</v>
      </c>
      <c r="C88" s="43" t="s">
        <v>9</v>
      </c>
      <c r="D88" s="45">
        <v>23979</v>
      </c>
      <c r="E88" s="58">
        <f t="shared" si="2"/>
        <v>28774.799999999999</v>
      </c>
      <c r="F88" s="56"/>
    </row>
    <row r="89" spans="1:10" s="25" customFormat="1" ht="18.75" x14ac:dyDescent="0.25">
      <c r="A89" s="43">
        <v>64</v>
      </c>
      <c r="B89" s="44" t="s">
        <v>38</v>
      </c>
      <c r="C89" s="43" t="s">
        <v>9</v>
      </c>
      <c r="D89" s="45">
        <v>44723</v>
      </c>
      <c r="E89" s="58">
        <f t="shared" si="2"/>
        <v>53667.6</v>
      </c>
      <c r="F89" s="56"/>
    </row>
    <row r="90" spans="1:10" s="25" customFormat="1" ht="18.75" x14ac:dyDescent="0.25">
      <c r="A90" s="43">
        <v>65</v>
      </c>
      <c r="B90" s="44" t="s">
        <v>40</v>
      </c>
      <c r="C90" s="43" t="s">
        <v>9</v>
      </c>
      <c r="D90" s="45">
        <v>2552</v>
      </c>
      <c r="E90" s="58">
        <f t="shared" si="2"/>
        <v>3062.4</v>
      </c>
      <c r="F90" s="56"/>
    </row>
    <row r="91" spans="1:10" s="25" customFormat="1" ht="18.75" x14ac:dyDescent="0.25">
      <c r="A91" s="43">
        <v>66</v>
      </c>
      <c r="B91" s="44" t="s">
        <v>39</v>
      </c>
      <c r="C91" s="43" t="s">
        <v>9</v>
      </c>
      <c r="D91" s="45">
        <v>10579</v>
      </c>
      <c r="E91" s="58">
        <f t="shared" si="2"/>
        <v>12694.8</v>
      </c>
      <c r="F91" s="56"/>
    </row>
    <row r="92" spans="1:10" s="25" customFormat="1" ht="18.75" x14ac:dyDescent="0.25">
      <c r="A92" s="43">
        <v>67</v>
      </c>
      <c r="B92" s="44" t="s">
        <v>41</v>
      </c>
      <c r="C92" s="43" t="s">
        <v>9</v>
      </c>
      <c r="D92" s="45">
        <v>859</v>
      </c>
      <c r="E92" s="58">
        <f t="shared" si="2"/>
        <v>1030.8</v>
      </c>
      <c r="F92" s="56"/>
      <c r="J92" s="25" t="s">
        <v>99</v>
      </c>
    </row>
    <row r="93" spans="1:10" s="32" customFormat="1" ht="18.75" x14ac:dyDescent="0.3">
      <c r="A93" s="43">
        <v>68</v>
      </c>
      <c r="B93" s="44" t="s">
        <v>49</v>
      </c>
      <c r="C93" s="43" t="s">
        <v>9</v>
      </c>
      <c r="D93" s="45">
        <v>2246</v>
      </c>
      <c r="E93" s="58">
        <f t="shared" si="2"/>
        <v>2695.2</v>
      </c>
      <c r="F93" s="56"/>
    </row>
    <row r="94" spans="1:10" ht="18.75" x14ac:dyDescent="0.2">
      <c r="A94" s="43">
        <v>69</v>
      </c>
      <c r="B94" s="44" t="s">
        <v>48</v>
      </c>
      <c r="C94" s="43" t="s">
        <v>43</v>
      </c>
      <c r="D94" s="45">
        <v>1772</v>
      </c>
      <c r="E94" s="58">
        <f t="shared" si="2"/>
        <v>2126.4</v>
      </c>
      <c r="F94" s="56"/>
    </row>
    <row r="95" spans="1:10" ht="18.75" x14ac:dyDescent="0.2">
      <c r="A95" s="43">
        <v>70</v>
      </c>
      <c r="B95" s="44" t="s">
        <v>50</v>
      </c>
      <c r="C95" s="43" t="s">
        <v>47</v>
      </c>
      <c r="D95" s="45">
        <v>6306</v>
      </c>
      <c r="E95" s="58">
        <f t="shared" si="2"/>
        <v>7567.2</v>
      </c>
      <c r="F95" s="56"/>
    </row>
    <row r="96" spans="1:10" ht="18.75" x14ac:dyDescent="0.2">
      <c r="A96" s="43">
        <v>71</v>
      </c>
      <c r="B96" s="44" t="s">
        <v>79</v>
      </c>
      <c r="C96" s="43" t="s">
        <v>78</v>
      </c>
      <c r="D96" s="45">
        <v>952592</v>
      </c>
      <c r="E96" s="58">
        <f t="shared" si="2"/>
        <v>1143110.3999999999</v>
      </c>
      <c r="F96" s="56"/>
    </row>
    <row r="97" spans="1:6" ht="17.25" hidden="1" customHeight="1" x14ac:dyDescent="0.2">
      <c r="A97" s="76" t="s">
        <v>125</v>
      </c>
      <c r="B97" s="77"/>
      <c r="C97" s="78"/>
      <c r="D97" s="51">
        <f>SUM(D18:D96)</f>
        <v>22216117</v>
      </c>
      <c r="E97" s="51">
        <f>SUM(E18:E96)</f>
        <v>26659340.399999991</v>
      </c>
      <c r="F97" s="56"/>
    </row>
    <row r="98" spans="1:6" ht="18.75" hidden="1" x14ac:dyDescent="0.2">
      <c r="A98" s="61"/>
      <c r="B98" s="34"/>
      <c r="C98" s="34"/>
      <c r="D98" s="47"/>
      <c r="E98" s="34"/>
      <c r="F98" s="56"/>
    </row>
    <row r="99" spans="1:6" ht="17.25" hidden="1" customHeight="1" x14ac:dyDescent="0.2">
      <c r="A99" s="61"/>
      <c r="B99" s="34"/>
      <c r="C99" s="34"/>
      <c r="D99" s="47"/>
      <c r="E99" s="34"/>
      <c r="F99" s="56"/>
    </row>
    <row r="100" spans="1:6" ht="18.75" x14ac:dyDescent="0.2">
      <c r="A100" s="42">
        <v>72</v>
      </c>
      <c r="B100" s="44" t="s">
        <v>133</v>
      </c>
      <c r="C100" s="43" t="s">
        <v>14</v>
      </c>
      <c r="D100" s="45">
        <v>32417.09</v>
      </c>
      <c r="E100" s="45">
        <f t="shared" ref="E100:E112" si="3">D100*1.2</f>
        <v>38900.508000000002</v>
      </c>
      <c r="F100" s="56"/>
    </row>
    <row r="101" spans="1:6" ht="18.75" x14ac:dyDescent="0.2">
      <c r="A101" s="62">
        <v>73</v>
      </c>
      <c r="B101" s="44" t="s">
        <v>134</v>
      </c>
      <c r="C101" s="43" t="s">
        <v>14</v>
      </c>
      <c r="D101" s="45">
        <v>47914.04</v>
      </c>
      <c r="E101" s="45">
        <f t="shared" si="3"/>
        <v>57496.847999999998</v>
      </c>
      <c r="F101" s="56"/>
    </row>
    <row r="102" spans="1:6" ht="18.75" x14ac:dyDescent="0.2">
      <c r="A102" s="62">
        <v>74</v>
      </c>
      <c r="B102" s="44" t="s">
        <v>135</v>
      </c>
      <c r="C102" s="43" t="s">
        <v>14</v>
      </c>
      <c r="D102" s="45">
        <v>225808.1</v>
      </c>
      <c r="E102" s="45">
        <f t="shared" si="3"/>
        <v>270969.71999999997</v>
      </c>
      <c r="F102" s="56"/>
    </row>
    <row r="103" spans="1:6" ht="18.75" x14ac:dyDescent="0.2">
      <c r="A103" s="62">
        <v>75</v>
      </c>
      <c r="B103" s="44" t="s">
        <v>136</v>
      </c>
      <c r="C103" s="43" t="s">
        <v>137</v>
      </c>
      <c r="D103" s="45">
        <v>30251.360000000001</v>
      </c>
      <c r="E103" s="45">
        <f t="shared" si="3"/>
        <v>36301.631999999998</v>
      </c>
      <c r="F103" s="56"/>
    </row>
    <row r="104" spans="1:6" ht="18.75" x14ac:dyDescent="0.2">
      <c r="A104" s="62">
        <v>76</v>
      </c>
      <c r="B104" s="44" t="s">
        <v>138</v>
      </c>
      <c r="C104" s="43" t="s">
        <v>137</v>
      </c>
      <c r="D104" s="45">
        <v>47668.82</v>
      </c>
      <c r="E104" s="45">
        <f t="shared" si="3"/>
        <v>57202.583999999995</v>
      </c>
      <c r="F104" s="56"/>
    </row>
    <row r="105" spans="1:6" ht="30" x14ac:dyDescent="0.2">
      <c r="A105" s="62">
        <v>77</v>
      </c>
      <c r="B105" s="44" t="s">
        <v>139</v>
      </c>
      <c r="C105" s="43" t="s">
        <v>14</v>
      </c>
      <c r="D105" s="45">
        <v>1044130.41</v>
      </c>
      <c r="E105" s="45">
        <f t="shared" si="3"/>
        <v>1252956.4920000001</v>
      </c>
      <c r="F105" s="56"/>
    </row>
    <row r="106" spans="1:6" ht="30" x14ac:dyDescent="0.2">
      <c r="A106" s="62">
        <v>78</v>
      </c>
      <c r="B106" s="44" t="s">
        <v>140</v>
      </c>
      <c r="C106" s="43" t="s">
        <v>14</v>
      </c>
      <c r="D106" s="45">
        <v>50918.38</v>
      </c>
      <c r="E106" s="45">
        <f t="shared" si="3"/>
        <v>61102.055999999997</v>
      </c>
      <c r="F106" s="56"/>
    </row>
    <row r="107" spans="1:6" ht="30" x14ac:dyDescent="0.2">
      <c r="A107" s="62">
        <v>79</v>
      </c>
      <c r="B107" s="44" t="s">
        <v>141</v>
      </c>
      <c r="C107" s="43" t="s">
        <v>14</v>
      </c>
      <c r="D107" s="45">
        <v>88909.5</v>
      </c>
      <c r="E107" s="45">
        <f t="shared" si="3"/>
        <v>106691.4</v>
      </c>
      <c r="F107" s="56"/>
    </row>
    <row r="108" spans="1:6" ht="18.75" x14ac:dyDescent="0.2">
      <c r="A108" s="62">
        <v>80</v>
      </c>
      <c r="B108" s="44" t="s">
        <v>142</v>
      </c>
      <c r="C108" s="43" t="s">
        <v>14</v>
      </c>
      <c r="D108" s="45">
        <v>223151.94</v>
      </c>
      <c r="E108" s="45">
        <f t="shared" si="3"/>
        <v>267782.32799999998</v>
      </c>
      <c r="F108" s="56"/>
    </row>
    <row r="109" spans="1:6" ht="18.75" x14ac:dyDescent="0.2">
      <c r="A109" s="62" t="s">
        <v>148</v>
      </c>
      <c r="B109" s="44" t="s">
        <v>152</v>
      </c>
      <c r="C109" s="43" t="s">
        <v>9</v>
      </c>
      <c r="D109" s="45">
        <v>9919</v>
      </c>
      <c r="E109" s="45">
        <f t="shared" si="3"/>
        <v>11902.8</v>
      </c>
      <c r="F109" s="56"/>
    </row>
    <row r="110" spans="1:6" ht="18.75" x14ac:dyDescent="0.2">
      <c r="A110" s="62" t="s">
        <v>149</v>
      </c>
      <c r="B110" s="44" t="s">
        <v>153</v>
      </c>
      <c r="C110" s="43" t="s">
        <v>9</v>
      </c>
      <c r="D110" s="45">
        <v>178193</v>
      </c>
      <c r="E110" s="45">
        <f t="shared" si="3"/>
        <v>213831.6</v>
      </c>
      <c r="F110" s="56"/>
    </row>
    <row r="111" spans="1:6" ht="18.75" x14ac:dyDescent="0.2">
      <c r="A111" s="62" t="s">
        <v>150</v>
      </c>
      <c r="B111" s="44" t="s">
        <v>154</v>
      </c>
      <c r="C111" s="43" t="s">
        <v>9</v>
      </c>
      <c r="D111" s="45">
        <v>47461</v>
      </c>
      <c r="E111" s="45">
        <f t="shared" si="3"/>
        <v>56953.2</v>
      </c>
      <c r="F111" s="56"/>
    </row>
    <row r="112" spans="1:6" ht="18.75" x14ac:dyDescent="0.2">
      <c r="A112" s="62" t="s">
        <v>151</v>
      </c>
      <c r="B112" s="44" t="s">
        <v>155</v>
      </c>
      <c r="C112" s="43" t="s">
        <v>9</v>
      </c>
      <c r="D112" s="45">
        <v>21410</v>
      </c>
      <c r="E112" s="45">
        <f t="shared" si="3"/>
        <v>25692</v>
      </c>
      <c r="F112" s="56"/>
    </row>
    <row r="113" spans="2:5" x14ac:dyDescent="0.2">
      <c r="E113" s="3"/>
    </row>
    <row r="114" spans="2:5" x14ac:dyDescent="0.2">
      <c r="B114" s="2" t="s">
        <v>143</v>
      </c>
      <c r="C114" s="2" t="s">
        <v>146</v>
      </c>
      <c r="D114" s="63"/>
      <c r="E114" s="63"/>
    </row>
    <row r="116" spans="2:5" x14ac:dyDescent="0.2">
      <c r="B116" s="2" t="s">
        <v>144</v>
      </c>
      <c r="C116" s="2" t="s">
        <v>147</v>
      </c>
      <c r="E116" s="3"/>
    </row>
  </sheetData>
  <mergeCells count="17">
    <mergeCell ref="E12:F12"/>
    <mergeCell ref="F15:F16"/>
    <mergeCell ref="A1:F1"/>
    <mergeCell ref="C3:E3"/>
    <mergeCell ref="A5:E5"/>
    <mergeCell ref="B6:C6"/>
    <mergeCell ref="B9:C9"/>
    <mergeCell ref="A2:F2"/>
    <mergeCell ref="A10:F10"/>
    <mergeCell ref="D11:E11"/>
    <mergeCell ref="D14:D16"/>
    <mergeCell ref="E14:E16"/>
    <mergeCell ref="A97:C97"/>
    <mergeCell ref="A14:A16"/>
    <mergeCell ref="B14:B16"/>
    <mergeCell ref="C14:C16"/>
    <mergeCell ref="A12:D12"/>
  </mergeCells>
  <pageMargins left="0.7" right="0.7" top="0.75" bottom="0.75" header="0.3" footer="0.3"/>
  <pageSetup paperSize="9" scale="64" fitToHeight="0" orientation="portrait" r:id="rId1"/>
  <rowBreaks count="1" manualBreakCount="1">
    <brk id="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2020-09-02T06:59:33Z</cp:lastPrinted>
  <dcterms:created xsi:type="dcterms:W3CDTF">1996-10-08T23:32:33Z</dcterms:created>
  <dcterms:modified xsi:type="dcterms:W3CDTF">2020-09-30T03:57:00Z</dcterms:modified>
</cp:coreProperties>
</file>